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320" windowHeight="11160"/>
  </bookViews>
  <sheets>
    <sheet name="2023" sheetId="4" r:id="rId1"/>
  </sheets>
  <definedNames>
    <definedName name="Z_6E36EA37_049E_4FAE_B719_2847CD16F858_.wvu.Cols" localSheetId="0" hidden="1">'2023'!#REF!,'2023'!#REF!</definedName>
    <definedName name="Z_6E36EA37_049E_4FAE_B719_2847CD16F858_.wvu.Rows" localSheetId="0" hidden="1">'2023'!$43:$46</definedName>
    <definedName name="Z_73C0D023_21BD_4441_8EFA_957546C15799_.wvu.Cols" localSheetId="0" hidden="1">'2023'!#REF!,'2023'!#REF!</definedName>
    <definedName name="Z_73C0D023_21BD_4441_8EFA_957546C15799_.wvu.Rows" localSheetId="0" hidden="1">'2023'!$43:$46</definedName>
  </definedNames>
  <calcPr calcId="145621"/>
</workbook>
</file>

<file path=xl/calcChain.xml><?xml version="1.0" encoding="utf-8"?>
<calcChain xmlns="http://schemas.openxmlformats.org/spreadsheetml/2006/main">
  <c r="F32" i="4" l="1"/>
  <c r="F20" i="4" l="1"/>
  <c r="G20" i="4"/>
  <c r="E20" i="4"/>
  <c r="F9" i="4"/>
  <c r="F41" i="4"/>
  <c r="G9" i="4"/>
  <c r="F36" i="4"/>
  <c r="F42" i="4"/>
  <c r="F35" i="4"/>
  <c r="G25" i="4"/>
  <c r="F25" i="4"/>
  <c r="E25" i="4"/>
  <c r="E9" i="4"/>
  <c r="E3" i="4"/>
  <c r="F40" i="4" l="1"/>
  <c r="F43" i="4" s="1"/>
  <c r="F47" i="4" s="1"/>
</calcChain>
</file>

<file path=xl/sharedStrings.xml><?xml version="1.0" encoding="utf-8"?>
<sst xmlns="http://schemas.openxmlformats.org/spreadsheetml/2006/main" count="48" uniqueCount="47">
  <si>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</si>
  <si>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</si>
  <si>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</si>
  <si>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</si>
  <si>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</si>
  <si>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</si>
  <si>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</si>
  <si>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</si>
  <si>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</si>
  <si>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</si>
  <si>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</si>
  <si>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</si>
  <si>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</si>
  <si>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</si>
  <si>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Прочие:</t>
  </si>
  <si>
    <t>-Антенна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</si>
  <si>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</si>
  <si>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</si>
  <si>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</si>
  <si>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</si>
  <si>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</si>
  <si>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</si>
  <si>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Исполнитель: ПЭО</t>
  </si>
  <si>
    <t>Итого управление</t>
  </si>
  <si>
    <t>-КР ЭЭ на содержание общего имущества</t>
  </si>
  <si>
    <t>перед собственниками дома по адресу: ул. Терешковой 38</t>
  </si>
  <si>
    <t>-обращение с ТКО</t>
  </si>
  <si>
    <t>-Вывоз ТБО</t>
  </si>
  <si>
    <t>-Вывоз ЖБО</t>
  </si>
  <si>
    <t>- ТО лифта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</si>
  <si>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</si>
  <si>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</si>
  <si>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</si>
  <si>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</si>
  <si>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</si>
  <si>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</si>
  <si>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</si>
  <si>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</si>
  <si>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</si>
  <si>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</si>
  <si>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</si>
  <si>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Годовой отчет  управляющей организации ООО " ЖЭУ на Ангарском"   за 2023 год</t>
  </si>
  <si>
    <t>Задолженность на 01.01.2023 г.</t>
  </si>
  <si>
    <t>-электроснабжение</t>
  </si>
  <si>
    <t>-КР ХВ на содержание общего имущества</t>
  </si>
  <si>
    <t>-КР ГВ на содержание общего имущества</t>
  </si>
  <si>
    <t>в управлении с 31.01.2023г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</si>
</sst>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5">
    <xf numFmtId="0" fontId="0" fillId="0" borderId="0" xfId="0"/>
    <xf numFmtId="0" fontId="4" fillId="0" borderId="0" xfId="0" applyFont="1"/>
    <xf numFmtId="4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1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2" fontId="6" fillId="0" borderId="0" xfId="1" applyNumberFormat="1" applyFont="1" applyAlignment="1">
      <alignment horizontal="left" vertical="center"/>
    </xf>
    <xf numFmtId="0" fontId="8" fillId="0" borderId="0" xfId="0" applyFont="1"/>
    <xf numFmtId="4" fontId="7" fillId="0" borderId="4" xfId="0" applyNumberFormat="1" applyFont="1" applyBorder="1"/>
    <xf numFmtId="4" fontId="4" fillId="0" borderId="0" xfId="0" applyNumberFormat="1" applyFont="1"/>
    <xf numFmtId="4" fontId="7" fillId="0" borderId="0" xfId="0" applyNumberFormat="1" applyFont="1"/>
    <xf numFmtId="49" fontId="9" fillId="0" borderId="0" xfId="0" applyNumberFormat="1" applyFont="1" applyAlignment="1">
      <alignment horizontal="left"/>
    </xf>
    <xf numFmtId="0" fontId="9" fillId="0" borderId="0" xfId="0" applyFont="1"/>
    <xf numFmtId="4" fontId="8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6" fillId="0" borderId="4" xfId="1" applyNumberFormat="1" applyFont="1" applyBorder="1" applyAlignment="1">
      <alignment horizontal="right" vertical="center"/>
    </xf>
    <xf numFmtId="2" fontId="4" fillId="0" borderId="0" xfId="0" applyNumberFormat="1" applyFont="1"/>
    <xf numFmtId="2" fontId="4" fillId="0" borderId="0" xfId="1" applyNumberFormat="1" applyFont="1" applyAlignment="1">
      <alignment horizontal="left" vertical="center"/>
    </xf>
    <xf numFmtId="0" fontId="9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4" fontId="9" fillId="0" borderId="4" xfId="0" applyNumberFormat="1" applyFont="1" applyBorder="1"/>
    <xf numFmtId="4" fontId="2" fillId="0" borderId="0" xfId="0" applyNumberFormat="1" applyFont="1"/>
    <xf numFmtId="0" fontId="7" fillId="0" borderId="0" xfId="0" applyFont="1"/>
    <xf numFmtId="4" fontId="6" fillId="0" borderId="4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" fontId="6" fillId="0" borderId="4" xfId="0" applyNumberFormat="1" applyFont="1" applyBorder="1" applyAlignment="1">
      <alignment horizontal="right"/>
    </xf>
    <xf numFmtId="4" fontId="7" fillId="0" borderId="4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/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" fontId="9" fillId="0" borderId="8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3"/>
  <sheetViews>
    <sheetView tabSelected="1" zoomScaleNormal="100" zoomScaleSheetLayoutView="100" workbookViewId="0">
      <selection activeCell="L35" sqref="L3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8" ht="18" customHeight="1" x14ac:dyDescent="0.2">
      <c r="A1" s="38" t="s">
        <v>41</v>
      </c>
      <c r="B1" s="38"/>
      <c r="C1" s="38"/>
      <c r="D1" s="38"/>
      <c r="E1" s="38"/>
      <c r="F1" s="38"/>
      <c r="G1" s="39"/>
    </row>
    <row r="2" spans="1:8" ht="21" customHeight="1" x14ac:dyDescent="0.2">
      <c r="A2" s="40" t="s">
        <v>25</v>
      </c>
      <c r="B2" s="41"/>
      <c r="C2" s="41"/>
      <c r="D2" s="41"/>
      <c r="E2" s="41"/>
      <c r="F2" s="41"/>
      <c r="G2" s="41"/>
    </row>
    <row r="3" spans="1:8" ht="14.25" hidden="1" customHeight="1" x14ac:dyDescent="0.2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8" ht="14.25" hidden="1" customHeight="1" x14ac:dyDescent="0.2">
      <c r="A4" s="42" t="s">
        <v>2</v>
      </c>
      <c r="B4" s="43"/>
      <c r="C4" s="43"/>
      <c r="D4" s="43"/>
      <c r="E4" s="2"/>
      <c r="F4" s="3" t="s">
        <v>1</v>
      </c>
    </row>
    <row r="5" spans="1:8" ht="14.25" hidden="1" customHeight="1" x14ac:dyDescent="0.2">
      <c r="A5" s="42" t="s">
        <v>3</v>
      </c>
      <c r="B5" s="43"/>
      <c r="C5" s="43"/>
      <c r="D5" s="43"/>
      <c r="E5" s="2"/>
      <c r="F5" s="3" t="s">
        <v>4</v>
      </c>
    </row>
    <row r="6" spans="1:8" x14ac:dyDescent="0.2">
      <c r="B6" s="4"/>
      <c r="C6" s="5"/>
      <c r="D6" s="6"/>
      <c r="E6" s="22" t="s">
        <v>5</v>
      </c>
      <c r="G6" s="1" t="s">
        <v>46</v>
      </c>
    </row>
    <row r="7" spans="1:8" ht="10.35" customHeight="1" x14ac:dyDescent="0.25">
      <c r="A7" s="7"/>
      <c r="B7" s="8"/>
      <c r="C7" s="9"/>
      <c r="D7" s="10"/>
      <c r="E7" s="11"/>
      <c r="F7" s="27"/>
    </row>
    <row r="8" spans="1:8" ht="38.25" x14ac:dyDescent="0.2">
      <c r="A8" s="35" t="s">
        <v>6</v>
      </c>
      <c r="B8" s="36"/>
      <c r="C8" s="36"/>
      <c r="D8" s="37"/>
      <c r="E8" s="32" t="s">
        <v>7</v>
      </c>
      <c r="F8" s="32" t="s">
        <v>8</v>
      </c>
      <c r="G8" s="33" t="s">
        <v>32</v>
      </c>
      <c r="H8" s="14"/>
    </row>
    <row r="9" spans="1:8" ht="15.75" x14ac:dyDescent="0.25">
      <c r="A9" s="47" t="s">
        <v>9</v>
      </c>
      <c r="B9" s="48"/>
      <c r="C9" s="48"/>
      <c r="D9" s="49"/>
      <c r="E9" s="30">
        <f>SUM(E10:E15)</f>
        <v>0</v>
      </c>
      <c r="F9" s="30">
        <f>SUM(F10:F15)</f>
        <v>0</v>
      </c>
      <c r="G9" s="30">
        <f>SUM(G10:G15)</f>
        <v>0</v>
      </c>
      <c r="H9" s="14"/>
    </row>
    <row r="10" spans="1:8" ht="15.75" x14ac:dyDescent="0.25">
      <c r="A10" s="50" t="s">
        <v>10</v>
      </c>
      <c r="B10" s="51"/>
      <c r="C10" s="51"/>
      <c r="D10" s="52"/>
      <c r="E10" s="31"/>
      <c r="F10" s="31"/>
      <c r="G10" s="31"/>
      <c r="H10" s="14"/>
    </row>
    <row r="11" spans="1:8" ht="15.75" x14ac:dyDescent="0.25">
      <c r="A11" s="50" t="s">
        <v>11</v>
      </c>
      <c r="B11" s="51"/>
      <c r="C11" s="51"/>
      <c r="D11" s="52"/>
      <c r="E11" s="31">
        <v>0</v>
      </c>
      <c r="F11" s="31">
        <v>0</v>
      </c>
      <c r="G11" s="31">
        <v>0</v>
      </c>
      <c r="H11" s="14"/>
    </row>
    <row r="12" spans="1:8" ht="15.75" x14ac:dyDescent="0.25">
      <c r="A12" s="50" t="s">
        <v>12</v>
      </c>
      <c r="B12" s="51"/>
      <c r="C12" s="51"/>
      <c r="D12" s="52"/>
      <c r="E12" s="31">
        <v>0</v>
      </c>
      <c r="F12" s="31">
        <v>0</v>
      </c>
      <c r="G12" s="31">
        <v>0</v>
      </c>
      <c r="H12" s="14"/>
    </row>
    <row r="13" spans="1:8" ht="15.75" x14ac:dyDescent="0.25">
      <c r="A13" s="50" t="s">
        <v>13</v>
      </c>
      <c r="B13" s="51"/>
      <c r="C13" s="51"/>
      <c r="D13" s="52"/>
      <c r="E13" s="31">
        <v>0</v>
      </c>
      <c r="F13" s="31">
        <v>0</v>
      </c>
      <c r="G13" s="31">
        <v>0</v>
      </c>
      <c r="H13" s="14"/>
    </row>
    <row r="14" spans="1:8" ht="15.75" x14ac:dyDescent="0.25">
      <c r="A14" s="53" t="s">
        <v>43</v>
      </c>
      <c r="B14" s="53"/>
      <c r="C14" s="53"/>
      <c r="D14" s="53"/>
      <c r="E14" s="31"/>
      <c r="F14" s="31"/>
      <c r="G14" s="31"/>
      <c r="H14" s="14"/>
    </row>
    <row r="15" spans="1:8" ht="15.75" x14ac:dyDescent="0.25">
      <c r="A15" s="50" t="s">
        <v>26</v>
      </c>
      <c r="B15" s="51"/>
      <c r="C15" s="51"/>
      <c r="D15" s="52"/>
      <c r="E15" s="31"/>
      <c r="F15" s="31"/>
      <c r="G15" s="31"/>
      <c r="H15" s="14"/>
    </row>
    <row r="16" spans="1:8" ht="63.75" customHeight="1" x14ac:dyDescent="0.25">
      <c r="A16" s="54" t="s">
        <v>39</v>
      </c>
      <c r="B16" s="55"/>
      <c r="C16" s="55"/>
      <c r="D16" s="56"/>
      <c r="E16" s="30">
        <v>1301584.56</v>
      </c>
      <c r="F16" s="30">
        <v>1104799.2</v>
      </c>
      <c r="G16" s="30">
        <v>196785.36</v>
      </c>
      <c r="H16" s="14"/>
    </row>
    <row r="17" spans="1:10" ht="15.75" hidden="1" customHeight="1" x14ac:dyDescent="0.25">
      <c r="A17" s="57" t="s">
        <v>27</v>
      </c>
      <c r="B17" s="57"/>
      <c r="C17" s="57"/>
      <c r="D17" s="57"/>
      <c r="E17" s="31"/>
      <c r="F17" s="31"/>
      <c r="G17" s="31"/>
      <c r="H17" s="14"/>
      <c r="J17" s="14"/>
    </row>
    <row r="18" spans="1:10" ht="15.75" hidden="1" customHeight="1" x14ac:dyDescent="0.25">
      <c r="A18" s="57" t="s">
        <v>28</v>
      </c>
      <c r="B18" s="57"/>
      <c r="C18" s="57"/>
      <c r="D18" s="57"/>
      <c r="E18" s="31"/>
      <c r="F18" s="31"/>
      <c r="G18" s="31"/>
      <c r="H18" s="14"/>
    </row>
    <row r="19" spans="1:10" ht="15.75" hidden="1" customHeight="1" x14ac:dyDescent="0.25">
      <c r="A19" s="57" t="s">
        <v>29</v>
      </c>
      <c r="B19" s="57"/>
      <c r="C19" s="57"/>
      <c r="D19" s="57"/>
      <c r="E19" s="31"/>
      <c r="F19" s="31"/>
      <c r="G19" s="31"/>
      <c r="H19" s="14"/>
    </row>
    <row r="20" spans="1:10" ht="32.25" customHeight="1" x14ac:dyDescent="0.25">
      <c r="A20" s="44" t="s">
        <v>40</v>
      </c>
      <c r="B20" s="45"/>
      <c r="C20" s="45"/>
      <c r="D20" s="46"/>
      <c r="E20" s="30">
        <f>SUM(E21:E24)</f>
        <v>92533.66</v>
      </c>
      <c r="F20" s="30">
        <f t="shared" ref="F20:G20" si="0">SUM(F21:F24)</f>
        <v>78540.73000000001</v>
      </c>
      <c r="G20" s="30">
        <f t="shared" si="0"/>
        <v>13992.93</v>
      </c>
      <c r="H20" s="14"/>
    </row>
    <row r="21" spans="1:10" ht="15.75" x14ac:dyDescent="0.25">
      <c r="A21" s="58" t="s">
        <v>44</v>
      </c>
      <c r="B21" s="59"/>
      <c r="C21" s="59"/>
      <c r="D21" s="60"/>
      <c r="E21" s="31">
        <v>3945.03</v>
      </c>
      <c r="F21" s="31">
        <v>3348.27</v>
      </c>
      <c r="G21" s="31">
        <v>596.76</v>
      </c>
      <c r="H21" s="14"/>
    </row>
    <row r="22" spans="1:10" ht="15.75" x14ac:dyDescent="0.25">
      <c r="A22" s="58" t="s">
        <v>45</v>
      </c>
      <c r="B22" s="59"/>
      <c r="C22" s="59"/>
      <c r="D22" s="60"/>
      <c r="E22" s="31"/>
      <c r="F22" s="31"/>
      <c r="G22" s="31"/>
      <c r="H22" s="14"/>
    </row>
    <row r="23" spans="1:10" ht="15.75" x14ac:dyDescent="0.25">
      <c r="A23" s="50" t="s">
        <v>24</v>
      </c>
      <c r="B23" s="51"/>
      <c r="C23" s="51"/>
      <c r="D23" s="52"/>
      <c r="E23" s="31">
        <v>86037.96</v>
      </c>
      <c r="F23" s="31">
        <v>73027.55</v>
      </c>
      <c r="G23" s="31">
        <v>13010.41</v>
      </c>
      <c r="H23" s="14"/>
    </row>
    <row r="24" spans="1:10" ht="15.75" x14ac:dyDescent="0.25">
      <c r="A24" s="50" t="s">
        <v>33</v>
      </c>
      <c r="B24" s="51"/>
      <c r="C24" s="51"/>
      <c r="D24" s="52"/>
      <c r="E24" s="31">
        <v>2550.67</v>
      </c>
      <c r="F24" s="31">
        <v>2164.91</v>
      </c>
      <c r="G24" s="31">
        <v>385.76</v>
      </c>
      <c r="H24" s="14"/>
    </row>
    <row r="25" spans="1:10" ht="15.75" hidden="1" x14ac:dyDescent="0.25">
      <c r="A25" s="61" t="s">
        <v>14</v>
      </c>
      <c r="B25" s="61"/>
      <c r="C25" s="61"/>
      <c r="D25" s="61"/>
      <c r="E25" s="28">
        <f>E26</f>
        <v>0</v>
      </c>
      <c r="F25" s="28">
        <f t="shared" ref="F25:G25" si="1">F26</f>
        <v>0</v>
      </c>
      <c r="G25" s="28">
        <f t="shared" si="1"/>
        <v>0</v>
      </c>
      <c r="H25" s="14"/>
    </row>
    <row r="26" spans="1:10" ht="15.75" hidden="1" x14ac:dyDescent="0.25">
      <c r="A26" s="57" t="s">
        <v>15</v>
      </c>
      <c r="B26" s="57"/>
      <c r="C26" s="57"/>
      <c r="D26" s="57"/>
      <c r="E26" s="13"/>
      <c r="F26" s="13"/>
      <c r="G26" s="13"/>
      <c r="H26" s="14"/>
      <c r="J26" s="14"/>
    </row>
    <row r="27" spans="1:10" ht="15.75" x14ac:dyDescent="0.25">
      <c r="A27" s="29"/>
      <c r="B27" s="29"/>
      <c r="C27" s="29"/>
      <c r="D27" s="29"/>
      <c r="E27" s="15"/>
      <c r="F27" s="15"/>
      <c r="G27" s="14"/>
      <c r="H27" s="14"/>
    </row>
    <row r="28" spans="1:10" ht="15.75" x14ac:dyDescent="0.25">
      <c r="A28" s="16" t="s">
        <v>30</v>
      </c>
      <c r="B28" s="16"/>
      <c r="C28" s="16"/>
      <c r="D28" s="16"/>
      <c r="E28" s="17"/>
      <c r="F28" s="12"/>
      <c r="G28" s="14"/>
      <c r="H28" s="14"/>
    </row>
    <row r="29" spans="1:10" ht="15.75" x14ac:dyDescent="0.25">
      <c r="A29" s="78" t="s">
        <v>42</v>
      </c>
      <c r="B29" s="78"/>
      <c r="C29" s="78"/>
      <c r="D29" s="78"/>
      <c r="E29" s="78"/>
      <c r="F29" s="25">
        <v>0</v>
      </c>
      <c r="G29" s="26"/>
      <c r="H29" s="14"/>
    </row>
    <row r="30" spans="1:10" ht="13.35" customHeight="1" x14ac:dyDescent="0.2">
      <c r="A30" s="64" t="s">
        <v>34</v>
      </c>
      <c r="B30" s="65"/>
      <c r="C30" s="65"/>
      <c r="D30" s="65"/>
      <c r="E30" s="66"/>
      <c r="F30" s="62">
        <v>0</v>
      </c>
      <c r="G30" s="14"/>
      <c r="H30" s="14"/>
    </row>
    <row r="31" spans="1:10" ht="71.099999999999994" customHeight="1" x14ac:dyDescent="0.2">
      <c r="A31" s="67"/>
      <c r="B31" s="68"/>
      <c r="C31" s="68"/>
      <c r="D31" s="68"/>
      <c r="E31" s="69"/>
      <c r="F31" s="63"/>
      <c r="G31" s="14"/>
      <c r="H31" s="14"/>
    </row>
    <row r="32" spans="1:10" ht="13.35" customHeight="1" x14ac:dyDescent="0.2">
      <c r="A32" s="64" t="s">
        <v>35</v>
      </c>
      <c r="B32" s="65"/>
      <c r="C32" s="65"/>
      <c r="D32" s="65"/>
      <c r="E32" s="66"/>
      <c r="F32" s="62">
        <f>264191.43+76997.8</f>
        <v>341189.23</v>
      </c>
    </row>
    <row r="33" spans="1:8" ht="101.25" customHeight="1" x14ac:dyDescent="0.2">
      <c r="A33" s="67"/>
      <c r="B33" s="68"/>
      <c r="C33" s="68"/>
      <c r="D33" s="68"/>
      <c r="E33" s="69"/>
      <c r="F33" s="63"/>
    </row>
    <row r="34" spans="1:8" ht="61.35" customHeight="1" x14ac:dyDescent="0.25">
      <c r="A34" s="75" t="s">
        <v>36</v>
      </c>
      <c r="B34" s="76"/>
      <c r="C34" s="76"/>
      <c r="D34" s="76"/>
      <c r="E34" s="77"/>
      <c r="F34" s="19">
        <v>639780.75</v>
      </c>
    </row>
    <row r="35" spans="1:8" ht="15.75" x14ac:dyDescent="0.25">
      <c r="A35" s="70" t="s">
        <v>31</v>
      </c>
      <c r="B35" s="71"/>
      <c r="C35" s="71"/>
      <c r="D35" s="71"/>
      <c r="E35" s="72"/>
      <c r="F35" s="19">
        <f>F30+F32+F34</f>
        <v>980969.98</v>
      </c>
      <c r="G35" s="14"/>
      <c r="H35" s="14"/>
    </row>
    <row r="36" spans="1:8" ht="15.75" x14ac:dyDescent="0.25">
      <c r="A36" s="24" t="s">
        <v>23</v>
      </c>
      <c r="B36" s="23"/>
      <c r="C36" s="23"/>
      <c r="D36" s="23"/>
      <c r="E36" s="23"/>
      <c r="F36" s="19">
        <f>F37+F38+F39</f>
        <v>134877.84</v>
      </c>
      <c r="G36" s="14"/>
      <c r="H36" s="14"/>
    </row>
    <row r="37" spans="1:8" ht="15.75" x14ac:dyDescent="0.25">
      <c r="A37" s="73" t="s">
        <v>16</v>
      </c>
      <c r="B37" s="74"/>
      <c r="C37" s="74"/>
      <c r="D37" s="74"/>
      <c r="E37" s="74"/>
      <c r="F37" s="34">
        <v>39133.78</v>
      </c>
      <c r="G37" s="14"/>
      <c r="H37" s="14"/>
    </row>
    <row r="38" spans="1:8" ht="15.75" x14ac:dyDescent="0.25">
      <c r="A38" s="73" t="s">
        <v>17</v>
      </c>
      <c r="B38" s="74"/>
      <c r="C38" s="74"/>
      <c r="D38" s="74"/>
      <c r="E38" s="74"/>
      <c r="F38" s="18">
        <v>95744.06</v>
      </c>
      <c r="G38" s="14"/>
      <c r="H38" s="14"/>
    </row>
    <row r="39" spans="1:8" ht="15.75" hidden="1" x14ac:dyDescent="0.25">
      <c r="A39" s="81" t="s">
        <v>18</v>
      </c>
      <c r="B39" s="82"/>
      <c r="C39" s="82"/>
      <c r="D39" s="82"/>
      <c r="E39" s="83"/>
      <c r="F39" s="18">
        <v>0</v>
      </c>
      <c r="G39" s="14"/>
      <c r="H39" s="14"/>
    </row>
    <row r="40" spans="1:8" ht="15.75" x14ac:dyDescent="0.25">
      <c r="A40" s="84" t="s">
        <v>19</v>
      </c>
      <c r="B40" s="84"/>
      <c r="C40" s="84"/>
      <c r="D40" s="84"/>
      <c r="E40" s="84"/>
      <c r="F40" s="19">
        <f>F35+F36</f>
        <v>1115847.82</v>
      </c>
      <c r="G40" s="14"/>
      <c r="H40" s="14"/>
    </row>
    <row r="41" spans="1:8" ht="15.75" x14ac:dyDescent="0.25">
      <c r="A41" s="78" t="s">
        <v>20</v>
      </c>
      <c r="B41" s="78"/>
      <c r="C41" s="78"/>
      <c r="D41" s="78"/>
      <c r="E41" s="78"/>
      <c r="F41" s="20">
        <f>E16</f>
        <v>1301584.56</v>
      </c>
      <c r="G41" s="14"/>
      <c r="H41" s="14"/>
    </row>
    <row r="42" spans="1:8" ht="15.75" x14ac:dyDescent="0.25">
      <c r="A42" s="78" t="s">
        <v>21</v>
      </c>
      <c r="B42" s="78"/>
      <c r="C42" s="78"/>
      <c r="D42" s="78"/>
      <c r="E42" s="78"/>
      <c r="F42" s="19">
        <f>F16</f>
        <v>1104799.2</v>
      </c>
      <c r="G42" s="14"/>
      <c r="H42" s="14"/>
    </row>
    <row r="43" spans="1:8" ht="15.75" x14ac:dyDescent="0.25">
      <c r="A43" s="79" t="s">
        <v>37</v>
      </c>
      <c r="B43" s="79"/>
      <c r="C43" s="79"/>
      <c r="D43" s="79"/>
      <c r="E43" s="79"/>
      <c r="F43" s="19">
        <f>F29+F41-F40</f>
        <v>185736.74</v>
      </c>
      <c r="G43" s="14"/>
      <c r="H43" s="14"/>
    </row>
    <row r="44" spans="1:8" x14ac:dyDescent="0.2">
      <c r="G44" s="14"/>
      <c r="H44" s="14"/>
    </row>
    <row r="45" spans="1:8" x14ac:dyDescent="0.2">
      <c r="A45" s="1" t="s">
        <v>22</v>
      </c>
      <c r="F45" s="21"/>
      <c r="G45" s="14"/>
      <c r="H45" s="14"/>
    </row>
    <row r="46" spans="1:8" x14ac:dyDescent="0.2">
      <c r="G46" s="14"/>
      <c r="H46" s="14"/>
    </row>
    <row r="47" spans="1:8" ht="37.5" customHeight="1" x14ac:dyDescent="0.25">
      <c r="A47" s="80" t="s">
        <v>38</v>
      </c>
      <c r="B47" s="80"/>
      <c r="C47" s="80"/>
      <c r="D47" s="80"/>
      <c r="E47" s="80"/>
      <c r="F47" s="15">
        <f>F43-G16</f>
        <v>-11048.619999999995</v>
      </c>
      <c r="G47" s="14"/>
      <c r="H47" s="14"/>
    </row>
    <row r="48" spans="1:8" x14ac:dyDescent="0.2">
      <c r="E48" s="14"/>
      <c r="F48" s="14"/>
      <c r="G48" s="14"/>
      <c r="H48" s="14"/>
    </row>
    <row r="49" spans="5:7" ht="16.5" customHeight="1" x14ac:dyDescent="0.2">
      <c r="E49" s="14"/>
      <c r="F49" s="14"/>
      <c r="G49" s="14"/>
    </row>
    <row r="50" spans="5:7" ht="16.5" customHeight="1" x14ac:dyDescent="0.2">
      <c r="E50" s="14"/>
      <c r="F50" s="14"/>
      <c r="G50" s="14"/>
    </row>
    <row r="51" spans="5:7" ht="16.5" customHeight="1" x14ac:dyDescent="0.2">
      <c r="E51" s="14"/>
      <c r="F51" s="14"/>
      <c r="G51" s="14"/>
    </row>
    <row r="52" spans="5:7" ht="16.5" customHeight="1" x14ac:dyDescent="0.2">
      <c r="E52" s="14"/>
      <c r="F52" s="14"/>
      <c r="G52" s="14"/>
    </row>
    <row r="53" spans="5:7" ht="16.5" customHeight="1" x14ac:dyDescent="0.2">
      <c r="E53" s="14"/>
      <c r="F53" s="14"/>
      <c r="G53" s="14"/>
    </row>
    <row r="54" spans="5:7" ht="16.5" customHeight="1" x14ac:dyDescent="0.2">
      <c r="E54" s="14"/>
      <c r="F54" s="14"/>
      <c r="G54" s="14"/>
    </row>
    <row r="55" spans="5:7" ht="16.5" customHeight="1" x14ac:dyDescent="0.2">
      <c r="E55" s="14"/>
      <c r="F55" s="14"/>
      <c r="G55" s="14"/>
    </row>
    <row r="56" spans="5:7" ht="16.5" customHeight="1" x14ac:dyDescent="0.2">
      <c r="E56" s="14"/>
      <c r="F56" s="14"/>
      <c r="G56" s="14"/>
    </row>
    <row r="57" spans="5:7" ht="16.5" customHeight="1" x14ac:dyDescent="0.2">
      <c r="E57" s="14"/>
      <c r="F57" s="14"/>
      <c r="G57" s="14"/>
    </row>
    <row r="58" spans="5:7" ht="16.5" customHeight="1" x14ac:dyDescent="0.2">
      <c r="E58" s="14"/>
      <c r="F58" s="14"/>
      <c r="G58" s="14"/>
    </row>
    <row r="59" spans="5:7" ht="16.5" customHeight="1" x14ac:dyDescent="0.2">
      <c r="E59" s="14"/>
      <c r="F59" s="14"/>
      <c r="G59" s="14"/>
    </row>
    <row r="60" spans="5:7" ht="16.5" customHeight="1" x14ac:dyDescent="0.2">
      <c r="E60" s="14"/>
      <c r="F60" s="14"/>
      <c r="G60" s="14"/>
    </row>
    <row r="61" spans="5:7" ht="16.5" customHeight="1" x14ac:dyDescent="0.2">
      <c r="E61" s="14"/>
      <c r="F61" s="14"/>
      <c r="G61" s="14"/>
    </row>
    <row r="62" spans="5:7" ht="16.5" customHeight="1" x14ac:dyDescent="0.2">
      <c r="E62" s="14"/>
      <c r="F62" s="14"/>
      <c r="G62" s="14"/>
    </row>
    <row r="63" spans="5:7" ht="16.5" customHeight="1" x14ac:dyDescent="0.2">
      <c r="E63" s="14"/>
      <c r="F63" s="14"/>
      <c r="G63" s="14"/>
    </row>
  </sheetData>
  <mergeCells count="39">
    <mergeCell ref="A42:E42"/>
    <mergeCell ref="A43:E43"/>
    <mergeCell ref="A47:E47"/>
    <mergeCell ref="A41:E41"/>
    <mergeCell ref="A26:D26"/>
    <mergeCell ref="A29:E29"/>
    <mergeCell ref="A30:E31"/>
    <mergeCell ref="A38:E38"/>
    <mergeCell ref="A39:E39"/>
    <mergeCell ref="A40:E40"/>
    <mergeCell ref="F30:F31"/>
    <mergeCell ref="A32:E33"/>
    <mergeCell ref="F32:F33"/>
    <mergeCell ref="A35:E35"/>
    <mergeCell ref="A37:E37"/>
    <mergeCell ref="A34:E34"/>
    <mergeCell ref="A21:D21"/>
    <mergeCell ref="A22:D22"/>
    <mergeCell ref="A23:D23"/>
    <mergeCell ref="A24:D24"/>
    <mergeCell ref="A25:D2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2018-03-28T06:38:38Z</cp:lastPrinted>
  <dcterms:created xsi:type="dcterms:W3CDTF">2013-05-24T09:13:10Z</dcterms:created>
  <dcterms:modified xsi:type="dcterms:W3CDTF">2024-03-28T11:14:12Z</dcterms:modified>
</cp:coreProperties>
</file>